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1. Решение №58 от 23.01.2023г\Проект\"/>
    </mc:Choice>
  </mc:AlternateContent>
  <xr:revisionPtr revIDLastSave="0" documentId="13_ncr:1_{11B29EE7-835D-4333-A323-E789C3151A40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года'!$A$1:$AS$107</definedName>
  </definedNames>
  <calcPr calcId="191029"/>
</workbook>
</file>

<file path=xl/calcChain.xml><?xml version="1.0" encoding="utf-8"?>
<calcChain xmlns="http://schemas.openxmlformats.org/spreadsheetml/2006/main">
  <c r="AO57" i="1" l="1"/>
  <c r="AJ57" i="1"/>
  <c r="AO16" i="1"/>
  <c r="AJ16" i="1"/>
  <c r="AO17" i="1"/>
  <c r="AJ17" i="1"/>
  <c r="U27" i="1"/>
  <c r="U31" i="1"/>
  <c r="AO40" i="1"/>
  <c r="AJ40" i="1"/>
  <c r="AO41" i="1"/>
  <c r="AJ41" i="1"/>
  <c r="AJ47" i="1"/>
  <c r="U47" i="1"/>
  <c r="AO44" i="1"/>
  <c r="AJ44" i="1"/>
  <c r="AJ43" i="1" s="1"/>
  <c r="AO66" i="1"/>
  <c r="AJ66" i="1"/>
  <c r="U80" i="1"/>
  <c r="AO83" i="1"/>
  <c r="AJ83" i="1"/>
  <c r="AO84" i="1"/>
  <c r="AJ84" i="1"/>
  <c r="U84" i="1"/>
  <c r="U83" i="1" s="1"/>
  <c r="AJ89" i="1"/>
  <c r="AJ90" i="1"/>
  <c r="AJ93" i="1"/>
  <c r="AJ92" i="1" s="1"/>
  <c r="U33" i="1"/>
  <c r="AO33" i="1"/>
  <c r="AJ33" i="1"/>
  <c r="U41" i="1"/>
  <c r="U40" i="1" s="1"/>
  <c r="AO43" i="1"/>
  <c r="U44" i="1"/>
  <c r="U66" i="1"/>
  <c r="U58" i="1"/>
  <c r="U17" i="1"/>
  <c r="U55" i="1"/>
  <c r="U51" i="1" s="1"/>
  <c r="U90" i="1"/>
  <c r="U89" i="1" s="1"/>
  <c r="U93" i="1"/>
  <c r="U92" i="1" s="1"/>
  <c r="AO51" i="1"/>
  <c r="AO15" i="1" s="1"/>
  <c r="AJ51" i="1"/>
  <c r="V66" i="1"/>
  <c r="V57" i="1" s="1"/>
  <c r="W66" i="1"/>
  <c r="W57" i="1" s="1"/>
  <c r="X66" i="1"/>
  <c r="X57" i="1" s="1"/>
  <c r="Y66" i="1"/>
  <c r="Y57" i="1" s="1"/>
  <c r="Z66" i="1"/>
  <c r="Z57" i="1" s="1"/>
  <c r="AA66" i="1"/>
  <c r="AA57" i="1" s="1"/>
  <c r="AB66" i="1"/>
  <c r="AB57" i="1" s="1"/>
  <c r="AC66" i="1"/>
  <c r="AC57" i="1" s="1"/>
  <c r="AD66" i="1"/>
  <c r="AD57" i="1" s="1"/>
  <c r="AE66" i="1"/>
  <c r="AE57" i="1" s="1"/>
  <c r="AF66" i="1"/>
  <c r="AF57" i="1" s="1"/>
  <c r="AG66" i="1"/>
  <c r="AG57" i="1" s="1"/>
  <c r="AH66" i="1"/>
  <c r="AH57" i="1" s="1"/>
  <c r="AI66" i="1"/>
  <c r="AI57" i="1" s="1"/>
  <c r="AK66" i="1"/>
  <c r="AK57" i="1" s="1"/>
  <c r="AL66" i="1"/>
  <c r="AL57" i="1" s="1"/>
  <c r="AM66" i="1"/>
  <c r="AM57" i="1" s="1"/>
  <c r="AN66" i="1"/>
  <c r="AN57" i="1" s="1"/>
  <c r="AJ15" i="1" l="1"/>
  <c r="U43" i="1"/>
  <c r="U16" i="1"/>
  <c r="U57" i="1"/>
  <c r="U81" i="1"/>
  <c r="U15" i="1" l="1"/>
</calcChain>
</file>

<file path=xl/sharedStrings.xml><?xml version="1.0" encoding="utf-8"?>
<sst xmlns="http://schemas.openxmlformats.org/spreadsheetml/2006/main" count="618" uniqueCount="204">
  <si>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</si>
  <si>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</si>
  <si>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</si>
  <si>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</si>
  <si>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</si>
  <si>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</si>
  <si>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</si>
  <si>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</si>
  <si>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</si>
  <si>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</si>
  <si>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</si>
  <si>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</si>
  <si>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</si>
  <si>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</si>
  <si>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</si>
  <si>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</si>
  <si>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</si>
  <si>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</si>
  <si>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</si>
  <si>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</si>
  <si>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</si>
  <si>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</si>
  <si>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</si>
  <si>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</si>
  <si>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</si>
  <si>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</si>
  <si>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</si>
  <si>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</si>
  <si>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</si>
  <si>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</si>
  <si>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</si>
  <si>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</si>
  <si>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</si>
  <si>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</si>
  <si>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</si>
  <si>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</si>
  <si>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</si>
  <si>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</si>
  <si>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</si>
  <si>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</si>
  <si>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</si>
  <si>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</si>
  <si>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</si>
  <si>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</si>
  <si>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</si>
  <si>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</si>
  <si>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</si>
  <si>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</si>
  <si>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</si>
  <si>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</si>
  <si>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</si>
  <si>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</si>
  <si>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</si>
  <si>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</si>
  <si>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</si>
  <si>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</si>
  <si>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</si>
  <si>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</si>
  <si>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</si>
  <si>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</si>
  <si>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</si>
  <si>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</si>
  <si>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</si>
  <si>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</si>
  <si>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</si>
  <si>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</si>
  <si>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</si>
  <si>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</si>
  <si>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</si>
  <si>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</si>
  <si>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</si>
  <si>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</si>
  <si>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</si>
  <si>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</si>
  <si>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</si>
  <si>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</si>
  <si>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</si>
  <si>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</si>
  <si>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</si>
  <si>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</si>
  <si>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</si>
  <si>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</si>
  <si>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</si>
  <si>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</si>
  <si>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</si>
  <si>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</si>
  <si>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</si>
  <si>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</si>
  <si>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</si>
  <si>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</si>
  <si>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</si>
  <si>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</si>
  <si>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</si>
  <si>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</si>
  <si>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</si>
  <si>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</si>
  <si>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</si>
  <si>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</si>
  <si>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</si>
  <si>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</si>
  <si>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</si>
  <si>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</si>
  <si>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</si>
  <si>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</si>
  <si>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</si>
  <si>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</si>
  <si>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</si>
  <si>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</si>
  <si>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</si>
  <si>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</si>
  <si>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</si>
  <si>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</si>
  <si>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</si>
  <si>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</si>
  <si>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</si>
  <si>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</si>
  <si>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</si>
  <si>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</si>
  <si>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</si>
  <si>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</si>
  <si>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</si>
  <si>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</si>
  <si>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</si>
  <si>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</si>
  <si>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</si>
  <si>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</si>
  <si>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</si>
  <si>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</si>
  <si>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</si>
  <si>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</si>
  <si>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</si>
  <si>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</si>
  <si>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</si>
  <si>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</si>
  <si>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</si>
  <si>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</si>
  <si>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</si>
  <si>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</si>
  <si>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</si>
  <si>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</si>
  <si>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</si>
  <si>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</si>
  <si>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</si>
  <si>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</si>
  <si>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</si>
  <si>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</si>
  <si>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</si>
  <si>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</si>
  <si>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</si>
  <si>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</si>
  <si>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</si>
  <si>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</si>
  <si>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</si>
  <si>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</si>
  <si>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</si>
  <si>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</si>
  <si>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</si>
  <si>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</si>
  <si>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</si>
  <si>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</si>
  <si>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</si>
  <si>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</si>
  <si>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</si>
  <si>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</si>
  <si>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</si>
  <si>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</si>
  <si>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</si>
  <si>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</si>
  <si>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</si>
  <si>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</si>
  <si>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</si>
  <si>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</si>
  <si>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</si>
  <si>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</si>
  <si>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</si>
  <si>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</si>
  <si>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</si>
  <si>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</si>
  <si>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</si>
  <si>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</si>
  <si>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</si>
  <si>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</si>
  <si>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</si>
  <si>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</si>
  <si>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</si>
  <si>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</si>
  <si>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</si>
  <si>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</si>
  <si>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</si>
  <si>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</si>
  <si>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</si>
  <si>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</si>
  <si>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</si>
  <si>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</si>
  <si>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</si>
  <si>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</si>
  <si>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</si>
  <si>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</si>
  <si>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</si>
  <si>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</si>
  <si>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</si>
  <si>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</si>
  <si>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</si>
  <si>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от __.__.20__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</si>
</sst>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7"/>
  <sheetViews>
    <sheetView showGridLines="0" tabSelected="1" view="pageBreakPreview" zoomScale="75" zoomScaleNormal="60" zoomScaleSheetLayoutView="75" workbookViewId="0">
      <selection activeCell="AO8" sqref="AO8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171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186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172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188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203</v>
      </c>
      <c r="AP8" s="1"/>
      <c r="AQ8" s="1"/>
      <c r="AR8" s="1"/>
      <c r="AT8" s="1"/>
    </row>
    <row r="9" spans="1:53" ht="77.25" customHeight="1" x14ac:dyDescent="0.25">
      <c r="A9" s="32" t="s">
        <v>189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0" t="s">
        <v>19</v>
      </c>
      <c r="B12" s="30" t="s">
        <v>10</v>
      </c>
      <c r="C12" s="30" t="s">
        <v>11</v>
      </c>
      <c r="D12" s="30" t="s">
        <v>12</v>
      </c>
      <c r="E12" s="30" t="s">
        <v>12</v>
      </c>
      <c r="F12" s="30" t="s">
        <v>12</v>
      </c>
      <c r="G12" s="30" t="s">
        <v>12</v>
      </c>
      <c r="H12" s="30" t="s">
        <v>12</v>
      </c>
      <c r="I12" s="30" t="s">
        <v>12</v>
      </c>
      <c r="J12" s="30" t="s">
        <v>12</v>
      </c>
      <c r="K12" s="30" t="s">
        <v>12</v>
      </c>
      <c r="L12" s="30" t="s">
        <v>12</v>
      </c>
      <c r="M12" s="30" t="s">
        <v>12</v>
      </c>
      <c r="N12" s="30" t="s">
        <v>12</v>
      </c>
      <c r="O12" s="30" t="s">
        <v>12</v>
      </c>
      <c r="P12" s="30" t="s">
        <v>12</v>
      </c>
      <c r="Q12" s="30" t="s">
        <v>12</v>
      </c>
      <c r="R12" s="30" t="s">
        <v>12</v>
      </c>
      <c r="S12" s="30" t="s">
        <v>13</v>
      </c>
      <c r="T12" s="30" t="s">
        <v>19</v>
      </c>
      <c r="U12" s="30" t="s">
        <v>190</v>
      </c>
      <c r="V12" s="30" t="s">
        <v>15</v>
      </c>
      <c r="W12" s="30" t="s">
        <v>16</v>
      </c>
      <c r="X12" s="30" t="s">
        <v>17</v>
      </c>
      <c r="Y12" s="30" t="s">
        <v>18</v>
      </c>
      <c r="Z12" s="30" t="s">
        <v>14</v>
      </c>
      <c r="AA12" s="30" t="s">
        <v>15</v>
      </c>
      <c r="AB12" s="30" t="s">
        <v>16</v>
      </c>
      <c r="AC12" s="30" t="s">
        <v>17</v>
      </c>
      <c r="AD12" s="30" t="s">
        <v>18</v>
      </c>
      <c r="AE12" s="30" t="s">
        <v>14</v>
      </c>
      <c r="AF12" s="30" t="s">
        <v>15</v>
      </c>
      <c r="AG12" s="30" t="s">
        <v>16</v>
      </c>
      <c r="AH12" s="30" t="s">
        <v>17</v>
      </c>
      <c r="AI12" s="30" t="s">
        <v>18</v>
      </c>
      <c r="AJ12" s="30" t="s">
        <v>160</v>
      </c>
      <c r="AK12" s="30" t="s">
        <v>20</v>
      </c>
      <c r="AL12" s="30" t="s">
        <v>21</v>
      </c>
      <c r="AM12" s="30" t="s">
        <v>22</v>
      </c>
      <c r="AN12" s="30" t="s">
        <v>23</v>
      </c>
      <c r="AO12" s="30" t="s">
        <v>191</v>
      </c>
      <c r="AP12" s="30" t="s">
        <v>24</v>
      </c>
      <c r="AQ12" s="30" t="s">
        <v>25</v>
      </c>
      <c r="AR12" s="30" t="s">
        <v>26</v>
      </c>
      <c r="AS12" s="30" t="s">
        <v>27</v>
      </c>
      <c r="AT12" s="30" t="s">
        <v>19</v>
      </c>
    </row>
    <row r="13" spans="1:53" ht="15" x14ac:dyDescent="0.25">
      <c r="A13" s="30"/>
      <c r="B13" s="30" t="s">
        <v>6</v>
      </c>
      <c r="C13" s="30" t="s">
        <v>7</v>
      </c>
      <c r="D13" s="30" t="s">
        <v>8</v>
      </c>
      <c r="E13" s="30" t="s">
        <v>8</v>
      </c>
      <c r="F13" s="30" t="s">
        <v>8</v>
      </c>
      <c r="G13" s="30" t="s">
        <v>8</v>
      </c>
      <c r="H13" s="30" t="s">
        <v>8</v>
      </c>
      <c r="I13" s="30" t="s">
        <v>8</v>
      </c>
      <c r="J13" s="30" t="s">
        <v>8</v>
      </c>
      <c r="K13" s="30" t="s">
        <v>8</v>
      </c>
      <c r="L13" s="30" t="s">
        <v>8</v>
      </c>
      <c r="M13" s="30" t="s">
        <v>8</v>
      </c>
      <c r="N13" s="30" t="s">
        <v>8</v>
      </c>
      <c r="O13" s="30" t="s">
        <v>8</v>
      </c>
      <c r="P13" s="30" t="s">
        <v>8</v>
      </c>
      <c r="Q13" s="30" t="s">
        <v>8</v>
      </c>
      <c r="R13" s="30" t="s">
        <v>8</v>
      </c>
      <c r="S13" s="30" t="s">
        <v>9</v>
      </c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 t="s">
        <v>1</v>
      </c>
      <c r="AK13" s="30" t="s">
        <v>2</v>
      </c>
      <c r="AL13" s="30" t="s">
        <v>3</v>
      </c>
      <c r="AM13" s="30" t="s">
        <v>4</v>
      </c>
      <c r="AN13" s="30" t="s">
        <v>5</v>
      </c>
      <c r="AO13" s="30" t="s">
        <v>1</v>
      </c>
      <c r="AP13" s="30" t="s">
        <v>2</v>
      </c>
      <c r="AQ13" s="30" t="s">
        <v>3</v>
      </c>
      <c r="AR13" s="30" t="s">
        <v>4</v>
      </c>
      <c r="AS13" s="30" t="s">
        <v>5</v>
      </c>
      <c r="AT13" s="30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U16+U40+U43+U51+U57+U80+U83+U89+U92</f>
        <v>61058.100000000006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AJ16+AJ40+AJ43+AJ51+AJ57+AJ80+AJ83+AJ89+AJ92</f>
        <v>14947.700000000003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AO16+AO40+AO43+AO51+AO57+AO80+AO83+AO89+AO92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15955.900000000001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9470.4000000000015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15557.5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4757.8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176</v>
      </c>
      <c r="B23" s="10" t="s">
        <v>30</v>
      </c>
      <c r="C23" s="10" t="s">
        <v>35</v>
      </c>
      <c r="D23" s="10" t="s">
        <v>175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179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278.7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461.1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185</v>
      </c>
      <c r="B38" s="10" t="s">
        <v>30</v>
      </c>
      <c r="C38" s="10" t="s">
        <v>70</v>
      </c>
      <c r="D38" s="10" t="s">
        <v>184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366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9.5" customHeight="1" x14ac:dyDescent="0.25">
      <c r="A42" s="9" t="s">
        <v>86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47.25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U44+U47</f>
        <v>227.6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AJ44+AJ47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AO44+AO47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6.5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</f>
        <v>218.6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92.25" customHeight="1" x14ac:dyDescent="0.25">
      <c r="A45" s="13" t="s">
        <v>91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205.6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114" customHeight="1" x14ac:dyDescent="0.25">
      <c r="A46" s="13" t="s">
        <v>93</v>
      </c>
      <c r="B46" s="14" t="s">
        <v>85</v>
      </c>
      <c r="C46" s="14" t="s">
        <v>149</v>
      </c>
      <c r="D46" s="14" t="s">
        <v>94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 t="s">
        <v>93</v>
      </c>
      <c r="U46" s="16">
        <v>13</v>
      </c>
      <c r="V46" s="16">
        <v>0</v>
      </c>
      <c r="W46" s="16">
        <v>0</v>
      </c>
      <c r="X46" s="16">
        <v>0</v>
      </c>
      <c r="Y46" s="16">
        <v>0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93</v>
      </c>
    </row>
    <row r="47" spans="1:46" ht="39" customHeight="1" x14ac:dyDescent="0.25">
      <c r="A47" s="13" t="s">
        <v>162</v>
      </c>
      <c r="B47" s="14" t="s">
        <v>85</v>
      </c>
      <c r="C47" s="14" t="s">
        <v>161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8"/>
      <c r="U47" s="16">
        <f>U48+U49+U50</f>
        <v>9</v>
      </c>
      <c r="V47" s="16"/>
      <c r="W47" s="16"/>
      <c r="X47" s="16"/>
      <c r="Y47" s="16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f>AJ48+AJ49+AJ50</f>
        <v>3</v>
      </c>
      <c r="AK47" s="16"/>
      <c r="AL47" s="16"/>
      <c r="AM47" s="16"/>
      <c r="AN47" s="16"/>
      <c r="AO47" s="16">
        <v>0</v>
      </c>
      <c r="AP47" s="11"/>
      <c r="AQ47" s="11"/>
      <c r="AR47" s="11"/>
      <c r="AS47" s="11"/>
      <c r="AT47" s="13"/>
    </row>
    <row r="48" spans="1:46" ht="128.25" customHeight="1" x14ac:dyDescent="0.25">
      <c r="A48" s="13" t="s">
        <v>95</v>
      </c>
      <c r="B48" s="10" t="s">
        <v>85</v>
      </c>
      <c r="C48" s="10" t="s">
        <v>161</v>
      </c>
      <c r="D48" s="10" t="s">
        <v>96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38</v>
      </c>
      <c r="T48" s="13" t="s">
        <v>95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95</v>
      </c>
    </row>
    <row r="49" spans="1:46" ht="143.25" customHeight="1" x14ac:dyDescent="0.25">
      <c r="A49" s="13" t="s">
        <v>97</v>
      </c>
      <c r="B49" s="10" t="s">
        <v>85</v>
      </c>
      <c r="C49" s="10" t="s">
        <v>161</v>
      </c>
      <c r="D49" s="10" t="s">
        <v>98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97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97</v>
      </c>
    </row>
    <row r="50" spans="1:46" ht="103.5" customHeight="1" x14ac:dyDescent="0.25">
      <c r="A50" s="13" t="s">
        <v>99</v>
      </c>
      <c r="B50" s="10" t="s">
        <v>85</v>
      </c>
      <c r="C50" s="10" t="s">
        <v>161</v>
      </c>
      <c r="D50" s="10" t="s">
        <v>100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99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99</v>
      </c>
    </row>
    <row r="51" spans="1:46" ht="15.75" x14ac:dyDescent="0.25">
      <c r="A51" s="6" t="s">
        <v>101</v>
      </c>
      <c r="B51" s="5" t="s">
        <v>35</v>
      </c>
      <c r="C51" s="5" t="s">
        <v>31</v>
      </c>
      <c r="D51" s="5" t="s">
        <v>32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 t="s">
        <v>33</v>
      </c>
      <c r="T51" s="6" t="s">
        <v>101</v>
      </c>
      <c r="U51" s="7">
        <f>U52+U55</f>
        <v>230</v>
      </c>
      <c r="V51" s="7">
        <v>0</v>
      </c>
      <c r="W51" s="7">
        <v>0</v>
      </c>
      <c r="X51" s="7">
        <v>0</v>
      </c>
      <c r="Y51" s="7">
        <v>0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>
        <f>AJ52+AJ55</f>
        <v>0</v>
      </c>
      <c r="AK51" s="7">
        <v>0</v>
      </c>
      <c r="AL51" s="7">
        <v>0</v>
      </c>
      <c r="AM51" s="7">
        <v>0</v>
      </c>
      <c r="AN51" s="7">
        <v>0</v>
      </c>
      <c r="AO51" s="7">
        <f>AO52+AO55</f>
        <v>0</v>
      </c>
      <c r="AP51" s="7">
        <v>0</v>
      </c>
      <c r="AQ51" s="7">
        <v>0</v>
      </c>
      <c r="AR51" s="7">
        <v>0</v>
      </c>
      <c r="AS51" s="7">
        <v>0</v>
      </c>
      <c r="AT51" s="6" t="s">
        <v>101</v>
      </c>
    </row>
    <row r="52" spans="1:46" ht="15.75" hidden="1" x14ac:dyDescent="0.25">
      <c r="A52" s="9" t="s">
        <v>102</v>
      </c>
      <c r="B52" s="10" t="s">
        <v>35</v>
      </c>
      <c r="C52" s="10" t="s">
        <v>90</v>
      </c>
      <c r="D52" s="10" t="s">
        <v>32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33</v>
      </c>
      <c r="T52" s="9" t="s">
        <v>102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102</v>
      </c>
    </row>
    <row r="53" spans="1:46" ht="96" hidden="1" customHeight="1" x14ac:dyDescent="0.25">
      <c r="A53" s="13" t="s">
        <v>103</v>
      </c>
      <c r="B53" s="10" t="s">
        <v>35</v>
      </c>
      <c r="C53" s="10" t="s">
        <v>90</v>
      </c>
      <c r="D53" s="10" t="s">
        <v>104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38</v>
      </c>
      <c r="T53" s="13" t="s">
        <v>103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103</v>
      </c>
    </row>
    <row r="54" spans="1:46" ht="96.75" hidden="1" customHeight="1" x14ac:dyDescent="0.25">
      <c r="A54" s="13" t="s">
        <v>105</v>
      </c>
      <c r="B54" s="10" t="s">
        <v>35</v>
      </c>
      <c r="C54" s="10" t="s">
        <v>90</v>
      </c>
      <c r="D54" s="10" t="s">
        <v>106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105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105</v>
      </c>
    </row>
    <row r="55" spans="1:46" ht="31.5" x14ac:dyDescent="0.25">
      <c r="A55" s="9" t="s">
        <v>107</v>
      </c>
      <c r="B55" s="10" t="s">
        <v>35</v>
      </c>
      <c r="C55" s="10" t="s">
        <v>108</v>
      </c>
      <c r="D55" s="10" t="s">
        <v>32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33</v>
      </c>
      <c r="T55" s="9" t="s">
        <v>107</v>
      </c>
      <c r="U55" s="11">
        <f>U56</f>
        <v>230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107</v>
      </c>
    </row>
    <row r="56" spans="1:46" ht="51.75" customHeight="1" x14ac:dyDescent="0.25">
      <c r="A56" s="9" t="s">
        <v>109</v>
      </c>
      <c r="B56" s="10" t="s">
        <v>35</v>
      </c>
      <c r="C56" s="10" t="s">
        <v>108</v>
      </c>
      <c r="D56" s="10" t="s">
        <v>79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9" t="s">
        <v>109</v>
      </c>
      <c r="U56" s="11"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109</v>
      </c>
    </row>
    <row r="57" spans="1:46" ht="31.5" x14ac:dyDescent="0.25">
      <c r="A57" s="6" t="s">
        <v>110</v>
      </c>
      <c r="B57" s="5" t="s">
        <v>111</v>
      </c>
      <c r="C57" s="5" t="s">
        <v>31</v>
      </c>
      <c r="D57" s="5" t="s">
        <v>32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 t="s">
        <v>33</v>
      </c>
      <c r="T57" s="6" t="s">
        <v>110</v>
      </c>
      <c r="U57" s="22">
        <f>U58+U66</f>
        <v>9622.9</v>
      </c>
      <c r="V57" s="7">
        <f t="shared" ref="V57:AI57" si="0">V58+V66</f>
        <v>0</v>
      </c>
      <c r="W57" s="7">
        <f t="shared" si="0"/>
        <v>0</v>
      </c>
      <c r="X57" s="7">
        <f t="shared" si="0"/>
        <v>0</v>
      </c>
      <c r="Y57" s="7">
        <f t="shared" si="0"/>
        <v>0</v>
      </c>
      <c r="Z57" s="7">
        <f t="shared" si="0"/>
        <v>0</v>
      </c>
      <c r="AA57" s="7">
        <f t="shared" si="0"/>
        <v>0</v>
      </c>
      <c r="AB57" s="7">
        <f t="shared" si="0"/>
        <v>0</v>
      </c>
      <c r="AC57" s="7">
        <f t="shared" si="0"/>
        <v>0</v>
      </c>
      <c r="AD57" s="7">
        <f t="shared" si="0"/>
        <v>0</v>
      </c>
      <c r="AE57" s="7">
        <f t="shared" si="0"/>
        <v>0</v>
      </c>
      <c r="AF57" s="7">
        <f t="shared" si="0"/>
        <v>0</v>
      </c>
      <c r="AG57" s="7">
        <f t="shared" si="0"/>
        <v>0</v>
      </c>
      <c r="AH57" s="7">
        <f t="shared" si="0"/>
        <v>0</v>
      </c>
      <c r="AI57" s="7">
        <f t="shared" si="0"/>
        <v>0</v>
      </c>
      <c r="AJ57" s="22">
        <f t="shared" ref="AJ57:AO57" si="1">AJ58+AJ66</f>
        <v>840.7</v>
      </c>
      <c r="AK57" s="7">
        <f t="shared" si="1"/>
        <v>0</v>
      </c>
      <c r="AL57" s="7">
        <f t="shared" si="1"/>
        <v>0</v>
      </c>
      <c r="AM57" s="7">
        <f t="shared" si="1"/>
        <v>0</v>
      </c>
      <c r="AN57" s="7">
        <f t="shared" si="1"/>
        <v>0</v>
      </c>
      <c r="AO57" s="22">
        <f t="shared" si="1"/>
        <v>864</v>
      </c>
      <c r="AP57" s="7">
        <v>0</v>
      </c>
      <c r="AQ57" s="7">
        <v>0</v>
      </c>
      <c r="AR57" s="7">
        <v>0</v>
      </c>
      <c r="AS57" s="7">
        <v>0</v>
      </c>
      <c r="AT57" s="6" t="s">
        <v>110</v>
      </c>
    </row>
    <row r="58" spans="1:46" ht="15.75" x14ac:dyDescent="0.25">
      <c r="A58" s="9" t="s">
        <v>112</v>
      </c>
      <c r="B58" s="10" t="s">
        <v>111</v>
      </c>
      <c r="C58" s="10" t="s">
        <v>30</v>
      </c>
      <c r="D58" s="10" t="s">
        <v>32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33</v>
      </c>
      <c r="T58" s="9" t="s">
        <v>112</v>
      </c>
      <c r="U58" s="16">
        <f>SUM(U59:U65)</f>
        <v>166.3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112</v>
      </c>
    </row>
    <row r="59" spans="1:46" ht="114" hidden="1" customHeight="1" x14ac:dyDescent="0.25">
      <c r="A59" s="13" t="s">
        <v>113</v>
      </c>
      <c r="B59" s="10" t="s">
        <v>111</v>
      </c>
      <c r="C59" s="10" t="s">
        <v>30</v>
      </c>
      <c r="D59" s="10" t="s">
        <v>114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38</v>
      </c>
      <c r="T59" s="13" t="s">
        <v>113</v>
      </c>
      <c r="U59" s="16"/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113</v>
      </c>
    </row>
    <row r="60" spans="1:46" ht="102" hidden="1" customHeight="1" x14ac:dyDescent="0.25">
      <c r="A60" s="13" t="s">
        <v>167</v>
      </c>
      <c r="B60" s="10" t="s">
        <v>111</v>
      </c>
      <c r="C60" s="10" t="s">
        <v>30</v>
      </c>
      <c r="D60" s="10" t="s">
        <v>168</v>
      </c>
      <c r="E60" s="10" t="s">
        <v>75</v>
      </c>
      <c r="F60" s="11">
        <v>3224.4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75</v>
      </c>
      <c r="T60" s="13"/>
      <c r="U60" s="16">
        <v>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04.25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169</v>
      </c>
      <c r="E61" s="10" t="s">
        <v>75</v>
      </c>
      <c r="F61" s="11">
        <v>62.7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hidden="1" customHeight="1" x14ac:dyDescent="0.25">
      <c r="A62" s="13" t="s">
        <v>166</v>
      </c>
      <c r="B62" s="19" t="s">
        <v>111</v>
      </c>
      <c r="C62" s="19" t="s">
        <v>30</v>
      </c>
      <c r="D62" s="10" t="s">
        <v>174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customHeight="1" x14ac:dyDescent="0.25">
      <c r="A63" s="13" t="s">
        <v>113</v>
      </c>
      <c r="B63" s="10" t="s">
        <v>111</v>
      </c>
      <c r="C63" s="10" t="s">
        <v>30</v>
      </c>
      <c r="D63" s="10" t="s">
        <v>182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38</v>
      </c>
      <c r="T63" s="13"/>
      <c r="U63" s="16">
        <v>166.3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4" hidden="1" customHeight="1" x14ac:dyDescent="0.25">
      <c r="A64" s="28" t="s">
        <v>177</v>
      </c>
      <c r="B64" s="19" t="s">
        <v>111</v>
      </c>
      <c r="C64" s="19" t="s">
        <v>30</v>
      </c>
      <c r="D64" s="10" t="s">
        <v>178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5.5" hidden="1" customHeight="1" x14ac:dyDescent="0.25">
      <c r="A65" s="13" t="s">
        <v>163</v>
      </c>
      <c r="B65" s="19" t="s">
        <v>111</v>
      </c>
      <c r="C65" s="19" t="s">
        <v>30</v>
      </c>
      <c r="D65" s="19" t="s">
        <v>164</v>
      </c>
      <c r="E65" s="19" t="s">
        <v>165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165</v>
      </c>
      <c r="T65" s="13"/>
      <c r="U65" s="16"/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15.75" x14ac:dyDescent="0.25">
      <c r="A66" s="9" t="s">
        <v>115</v>
      </c>
      <c r="B66" s="10" t="s">
        <v>111</v>
      </c>
      <c r="C66" s="10" t="s">
        <v>85</v>
      </c>
      <c r="D66" s="10" t="s">
        <v>32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33</v>
      </c>
      <c r="T66" s="9" t="s">
        <v>115</v>
      </c>
      <c r="U66" s="11">
        <f>SUM(U67:U79)</f>
        <v>9456.6</v>
      </c>
      <c r="V66" s="11">
        <f t="shared" ref="V66:AN66" si="2">SUM(V67:V79)</f>
        <v>0</v>
      </c>
      <c r="W66" s="11">
        <f t="shared" si="2"/>
        <v>0</v>
      </c>
      <c r="X66" s="11">
        <f t="shared" si="2"/>
        <v>0</v>
      </c>
      <c r="Y66" s="11">
        <f t="shared" si="2"/>
        <v>0</v>
      </c>
      <c r="Z66" s="11">
        <f t="shared" si="2"/>
        <v>0</v>
      </c>
      <c r="AA66" s="11">
        <f t="shared" si="2"/>
        <v>0</v>
      </c>
      <c r="AB66" s="11">
        <f t="shared" si="2"/>
        <v>0</v>
      </c>
      <c r="AC66" s="11">
        <f t="shared" si="2"/>
        <v>0</v>
      </c>
      <c r="AD66" s="11">
        <f t="shared" si="2"/>
        <v>0</v>
      </c>
      <c r="AE66" s="11">
        <f t="shared" si="2"/>
        <v>0</v>
      </c>
      <c r="AF66" s="11">
        <f t="shared" si="2"/>
        <v>0</v>
      </c>
      <c r="AG66" s="11">
        <f t="shared" si="2"/>
        <v>0</v>
      </c>
      <c r="AH66" s="11">
        <f t="shared" si="2"/>
        <v>0</v>
      </c>
      <c r="AI66" s="11">
        <f t="shared" si="2"/>
        <v>0</v>
      </c>
      <c r="AJ66" s="11">
        <f>SUM(AJ67:AJ79)</f>
        <v>840.7</v>
      </c>
      <c r="AK66" s="11">
        <f t="shared" si="2"/>
        <v>0</v>
      </c>
      <c r="AL66" s="11">
        <f t="shared" si="2"/>
        <v>0</v>
      </c>
      <c r="AM66" s="11">
        <f t="shared" si="2"/>
        <v>0</v>
      </c>
      <c r="AN66" s="11">
        <f t="shared" si="2"/>
        <v>0</v>
      </c>
      <c r="AO66" s="11">
        <f>SUM(AO67:AO79)</f>
        <v>864</v>
      </c>
      <c r="AP66" s="11">
        <v>0</v>
      </c>
      <c r="AQ66" s="11">
        <v>0</v>
      </c>
      <c r="AR66" s="11">
        <v>0</v>
      </c>
      <c r="AS66" s="11">
        <v>0</v>
      </c>
      <c r="AT66" s="9" t="s">
        <v>115</v>
      </c>
    </row>
    <row r="67" spans="1:46" ht="117" customHeight="1" x14ac:dyDescent="0.25">
      <c r="A67" s="13" t="s">
        <v>116</v>
      </c>
      <c r="B67" s="10" t="s">
        <v>111</v>
      </c>
      <c r="C67" s="10" t="s">
        <v>85</v>
      </c>
      <c r="D67" s="10" t="s">
        <v>117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116</v>
      </c>
      <c r="U67" s="11">
        <v>20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116</v>
      </c>
    </row>
    <row r="68" spans="1:46" ht="83.25" customHeight="1" x14ac:dyDescent="0.25">
      <c r="A68" s="13" t="s">
        <v>118</v>
      </c>
      <c r="B68" s="10" t="s">
        <v>111</v>
      </c>
      <c r="C68" s="10" t="s">
        <v>85</v>
      </c>
      <c r="D68" s="10" t="s">
        <v>119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118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118</v>
      </c>
    </row>
    <row r="69" spans="1:46" ht="87.75" customHeight="1" x14ac:dyDescent="0.25">
      <c r="A69" s="13" t="s">
        <v>120</v>
      </c>
      <c r="B69" s="10" t="s">
        <v>111</v>
      </c>
      <c r="C69" s="10" t="s">
        <v>85</v>
      </c>
      <c r="D69" s="10" t="s">
        <v>121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120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120</v>
      </c>
    </row>
    <row r="70" spans="1:46" ht="85.5" customHeight="1" x14ac:dyDescent="0.25">
      <c r="A70" s="13" t="s">
        <v>122</v>
      </c>
      <c r="B70" s="10" t="s">
        <v>111</v>
      </c>
      <c r="C70" s="10" t="s">
        <v>85</v>
      </c>
      <c r="D70" s="10" t="s">
        <v>123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122</v>
      </c>
      <c r="U70" s="11">
        <v>851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122</v>
      </c>
    </row>
    <row r="71" spans="1:46" ht="87.75" customHeight="1" x14ac:dyDescent="0.25">
      <c r="A71" s="13" t="s">
        <v>124</v>
      </c>
      <c r="B71" s="10" t="s">
        <v>111</v>
      </c>
      <c r="C71" s="10" t="s">
        <v>85</v>
      </c>
      <c r="D71" s="10" t="s">
        <v>125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124</v>
      </c>
      <c r="U71" s="11">
        <v>3138.6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830.7</v>
      </c>
      <c r="AK71" s="11">
        <v>0</v>
      </c>
      <c r="AL71" s="11">
        <v>0</v>
      </c>
      <c r="AM71" s="11">
        <v>0</v>
      </c>
      <c r="AN71" s="11">
        <v>0</v>
      </c>
      <c r="AO71" s="11">
        <v>864</v>
      </c>
      <c r="AP71" s="11">
        <v>0</v>
      </c>
      <c r="AQ71" s="11">
        <v>0</v>
      </c>
      <c r="AR71" s="11">
        <v>0</v>
      </c>
      <c r="AS71" s="11">
        <v>0</v>
      </c>
      <c r="AT71" s="13" t="s">
        <v>124</v>
      </c>
    </row>
    <row r="72" spans="1:46" ht="81" customHeight="1" x14ac:dyDescent="0.25">
      <c r="A72" s="13" t="s">
        <v>126</v>
      </c>
      <c r="B72" s="10" t="s">
        <v>111</v>
      </c>
      <c r="C72" s="10" t="s">
        <v>85</v>
      </c>
      <c r="D72" s="10" t="s">
        <v>127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126</v>
      </c>
      <c r="U72" s="11">
        <v>7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126</v>
      </c>
    </row>
    <row r="73" spans="1:46" ht="72" customHeight="1" x14ac:dyDescent="0.25">
      <c r="A73" s="28" t="s">
        <v>201</v>
      </c>
      <c r="B73" s="10" t="s">
        <v>111</v>
      </c>
      <c r="C73" s="10" t="s">
        <v>85</v>
      </c>
      <c r="D73" s="10" t="s">
        <v>202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128</v>
      </c>
      <c r="U73" s="11">
        <v>3000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128</v>
      </c>
    </row>
    <row r="74" spans="1:46" ht="63.75" customHeight="1" x14ac:dyDescent="0.25">
      <c r="A74" s="13" t="s">
        <v>129</v>
      </c>
      <c r="B74" s="10" t="s">
        <v>111</v>
      </c>
      <c r="C74" s="10" t="s">
        <v>85</v>
      </c>
      <c r="D74" s="10" t="s">
        <v>130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129</v>
      </c>
      <c r="U74" s="11">
        <v>2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129</v>
      </c>
    </row>
    <row r="75" spans="1:46" ht="81" customHeight="1" x14ac:dyDescent="0.25">
      <c r="A75" s="13" t="s">
        <v>131</v>
      </c>
      <c r="B75" s="10" t="s">
        <v>111</v>
      </c>
      <c r="C75" s="10" t="s">
        <v>85</v>
      </c>
      <c r="D75" s="10" t="s">
        <v>132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131</v>
      </c>
      <c r="U75" s="11">
        <v>251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131</v>
      </c>
    </row>
    <row r="76" spans="1:46" ht="90.75" customHeight="1" x14ac:dyDescent="0.25">
      <c r="A76" s="13" t="s">
        <v>183</v>
      </c>
      <c r="B76" s="10" t="s">
        <v>111</v>
      </c>
      <c r="C76" s="10" t="s">
        <v>85</v>
      </c>
      <c r="D76" s="10" t="s">
        <v>134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133</v>
      </c>
      <c r="U76" s="11">
        <v>1804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133</v>
      </c>
    </row>
    <row r="77" spans="1:46" ht="69" customHeight="1" x14ac:dyDescent="0.25">
      <c r="A77" s="13" t="s">
        <v>135</v>
      </c>
      <c r="B77" s="10" t="s">
        <v>111</v>
      </c>
      <c r="C77" s="10" t="s">
        <v>85</v>
      </c>
      <c r="D77" s="10" t="s">
        <v>136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135</v>
      </c>
      <c r="U77" s="11">
        <v>30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135</v>
      </c>
    </row>
    <row r="78" spans="1:46" ht="81" customHeight="1" x14ac:dyDescent="0.25">
      <c r="A78" s="28" t="s">
        <v>200</v>
      </c>
      <c r="B78" s="10" t="s">
        <v>111</v>
      </c>
      <c r="C78" s="10" t="s">
        <v>85</v>
      </c>
      <c r="D78" s="10" t="s">
        <v>199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137</v>
      </c>
      <c r="U78" s="11">
        <v>350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137</v>
      </c>
    </row>
    <row r="79" spans="1:46" ht="70.5" customHeight="1" x14ac:dyDescent="0.25">
      <c r="A79" s="13" t="s">
        <v>138</v>
      </c>
      <c r="B79" s="10" t="s">
        <v>111</v>
      </c>
      <c r="C79" s="10" t="s">
        <v>85</v>
      </c>
      <c r="D79" s="10" t="s">
        <v>173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138</v>
      </c>
      <c r="U79" s="11">
        <v>1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138</v>
      </c>
    </row>
    <row r="80" spans="1:46" ht="15.75" x14ac:dyDescent="0.25">
      <c r="A80" s="6" t="s">
        <v>139</v>
      </c>
      <c r="B80" s="5" t="s">
        <v>60</v>
      </c>
      <c r="C80" s="5" t="s">
        <v>31</v>
      </c>
      <c r="D80" s="5" t="s">
        <v>32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33</v>
      </c>
      <c r="T80" s="6" t="s">
        <v>139</v>
      </c>
      <c r="U80" s="7">
        <f>U81</f>
        <v>15</v>
      </c>
      <c r="V80" s="7">
        <v>0</v>
      </c>
      <c r="W80" s="7">
        <v>0</v>
      </c>
      <c r="X80" s="7">
        <v>0</v>
      </c>
      <c r="Y80" s="7">
        <v>0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6" t="s">
        <v>139</v>
      </c>
    </row>
    <row r="81" spans="1:46" ht="30" customHeight="1" x14ac:dyDescent="0.25">
      <c r="A81" s="9" t="s">
        <v>140</v>
      </c>
      <c r="B81" s="10" t="s">
        <v>60</v>
      </c>
      <c r="C81" s="10" t="s">
        <v>111</v>
      </c>
      <c r="D81" s="10" t="s">
        <v>32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33</v>
      </c>
      <c r="T81" s="9" t="s">
        <v>140</v>
      </c>
      <c r="U81" s="11">
        <f>U82</f>
        <v>15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9" t="s">
        <v>140</v>
      </c>
    </row>
    <row r="82" spans="1:46" ht="123" customHeight="1" x14ac:dyDescent="0.25">
      <c r="A82" s="13" t="s">
        <v>141</v>
      </c>
      <c r="B82" s="10" t="s">
        <v>60</v>
      </c>
      <c r="C82" s="10" t="s">
        <v>111</v>
      </c>
      <c r="D82" s="10" t="s">
        <v>142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141</v>
      </c>
      <c r="U82" s="11">
        <v>15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141</v>
      </c>
    </row>
    <row r="83" spans="1:46" ht="15.75" x14ac:dyDescent="0.25">
      <c r="A83" s="6" t="s">
        <v>143</v>
      </c>
      <c r="B83" s="5" t="s">
        <v>144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143</v>
      </c>
      <c r="U83" s="20">
        <f>U84</f>
        <v>34439.4</v>
      </c>
      <c r="V83" s="20">
        <v>0</v>
      </c>
      <c r="W83" s="20">
        <v>0</v>
      </c>
      <c r="X83" s="20">
        <v>0</v>
      </c>
      <c r="Y83" s="20">
        <v>0</v>
      </c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0">
        <f>AJ84</f>
        <v>4321.6000000000004</v>
      </c>
      <c r="AK83" s="20">
        <v>0</v>
      </c>
      <c r="AL83" s="20">
        <v>0</v>
      </c>
      <c r="AM83" s="20">
        <v>0</v>
      </c>
      <c r="AN83" s="20">
        <v>0</v>
      </c>
      <c r="AO83" s="20">
        <f>AO84</f>
        <v>3917.3</v>
      </c>
      <c r="AP83" s="7">
        <v>0</v>
      </c>
      <c r="AQ83" s="7">
        <v>0</v>
      </c>
      <c r="AR83" s="7">
        <v>0</v>
      </c>
      <c r="AS83" s="7">
        <v>0</v>
      </c>
      <c r="AT83" s="6" t="s">
        <v>143</v>
      </c>
    </row>
    <row r="84" spans="1:46" ht="15.75" x14ac:dyDescent="0.25">
      <c r="A84" s="9" t="s">
        <v>145</v>
      </c>
      <c r="B84" s="10" t="s">
        <v>144</v>
      </c>
      <c r="C84" s="10" t="s">
        <v>30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145</v>
      </c>
      <c r="U84" s="11">
        <f>U85+U86+U87+U88</f>
        <v>34439.4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f>AJ85+AJ86+AJ87+AJ88</f>
        <v>4321.6000000000004</v>
      </c>
      <c r="AK84" s="11">
        <v>0</v>
      </c>
      <c r="AL84" s="11">
        <v>0</v>
      </c>
      <c r="AM84" s="11">
        <v>0</v>
      </c>
      <c r="AN84" s="11">
        <v>0</v>
      </c>
      <c r="AO84" s="11">
        <f>AO85+AO86+AO87+AO88</f>
        <v>3917.3</v>
      </c>
      <c r="AP84" s="11">
        <v>0</v>
      </c>
      <c r="AQ84" s="11">
        <v>0</v>
      </c>
      <c r="AR84" s="11">
        <v>0</v>
      </c>
      <c r="AS84" s="11">
        <v>0</v>
      </c>
      <c r="AT84" s="9" t="s">
        <v>145</v>
      </c>
    </row>
    <row r="85" spans="1:46" ht="68.25" customHeight="1" x14ac:dyDescent="0.25">
      <c r="A85" s="28" t="s">
        <v>198</v>
      </c>
      <c r="B85" s="10" t="s">
        <v>144</v>
      </c>
      <c r="C85" s="10" t="s">
        <v>30</v>
      </c>
      <c r="D85" s="10" t="s">
        <v>195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9"/>
      <c r="U85" s="11">
        <v>24848.5</v>
      </c>
      <c r="V85" s="11"/>
      <c r="W85" s="11"/>
      <c r="X85" s="11"/>
      <c r="Y85" s="11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/>
      <c r="AL85" s="11"/>
      <c r="AM85" s="11"/>
      <c r="AN85" s="11"/>
      <c r="AO85" s="11">
        <v>0</v>
      </c>
      <c r="AP85" s="11"/>
      <c r="AQ85" s="11"/>
      <c r="AR85" s="11"/>
      <c r="AS85" s="11"/>
      <c r="AT85" s="9"/>
    </row>
    <row r="86" spans="1:46" ht="63" customHeight="1" x14ac:dyDescent="0.25">
      <c r="A86" s="28" t="s">
        <v>181</v>
      </c>
      <c r="B86" s="10" t="s">
        <v>144</v>
      </c>
      <c r="C86" s="10" t="s">
        <v>30</v>
      </c>
      <c r="D86" s="10" t="s">
        <v>180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194</v>
      </c>
      <c r="T86" s="9" t="s">
        <v>146</v>
      </c>
      <c r="U86" s="11">
        <v>1500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146</v>
      </c>
    </row>
    <row r="87" spans="1:46" ht="63" customHeight="1" x14ac:dyDescent="0.25">
      <c r="A87" s="28" t="s">
        <v>197</v>
      </c>
      <c r="B87" s="10" t="s">
        <v>144</v>
      </c>
      <c r="C87" s="10" t="s">
        <v>30</v>
      </c>
      <c r="D87" s="10" t="s">
        <v>193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147</v>
      </c>
      <c r="T87" s="9"/>
      <c r="U87" s="11">
        <v>7270.9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4321.6000000000004</v>
      </c>
      <c r="AK87" s="11"/>
      <c r="AL87" s="11"/>
      <c r="AM87" s="11"/>
      <c r="AN87" s="11"/>
      <c r="AO87" s="11">
        <v>3917.3</v>
      </c>
      <c r="AP87" s="11"/>
      <c r="AQ87" s="11"/>
      <c r="AR87" s="11"/>
      <c r="AS87" s="11"/>
      <c r="AT87" s="9"/>
    </row>
    <row r="88" spans="1:46" ht="63" customHeight="1" x14ac:dyDescent="0.25">
      <c r="A88" s="9" t="s">
        <v>196</v>
      </c>
      <c r="B88" s="10" t="s">
        <v>144</v>
      </c>
      <c r="C88" s="10" t="s">
        <v>30</v>
      </c>
      <c r="D88" s="10" t="s">
        <v>192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820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15.75" x14ac:dyDescent="0.25">
      <c r="A89" s="6" t="s">
        <v>148</v>
      </c>
      <c r="B89" s="5" t="s">
        <v>149</v>
      </c>
      <c r="C89" s="5" t="s">
        <v>31</v>
      </c>
      <c r="D89" s="5" t="s">
        <v>32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33</v>
      </c>
      <c r="T89" s="6" t="s">
        <v>148</v>
      </c>
      <c r="U89" s="20">
        <f>U90</f>
        <v>173.3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f>AJ91</f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148</v>
      </c>
    </row>
    <row r="90" spans="1:46" ht="15.75" x14ac:dyDescent="0.25">
      <c r="A90" s="9" t="s">
        <v>150</v>
      </c>
      <c r="B90" s="10" t="s">
        <v>149</v>
      </c>
      <c r="C90" s="10" t="s">
        <v>30</v>
      </c>
      <c r="D90" s="10" t="s">
        <v>32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33</v>
      </c>
      <c r="T90" s="9" t="s">
        <v>150</v>
      </c>
      <c r="U90" s="11">
        <f>U91</f>
        <v>173.3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f>AJ91</f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150</v>
      </c>
    </row>
    <row r="91" spans="1:46" ht="93.75" customHeight="1" x14ac:dyDescent="0.25">
      <c r="A91" s="13" t="s">
        <v>151</v>
      </c>
      <c r="B91" s="10" t="s">
        <v>149</v>
      </c>
      <c r="C91" s="10" t="s">
        <v>30</v>
      </c>
      <c r="D91" s="10" t="s">
        <v>152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153</v>
      </c>
      <c r="T91" s="13" t="s">
        <v>151</v>
      </c>
      <c r="U91" s="11">
        <v>173.3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151</v>
      </c>
    </row>
    <row r="92" spans="1:46" ht="15.75" x14ac:dyDescent="0.25">
      <c r="A92" s="6" t="s">
        <v>154</v>
      </c>
      <c r="B92" s="5" t="s">
        <v>65</v>
      </c>
      <c r="C92" s="5" t="s">
        <v>31</v>
      </c>
      <c r="D92" s="5" t="s">
        <v>32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 t="s">
        <v>33</v>
      </c>
      <c r="T92" s="6" t="s">
        <v>154</v>
      </c>
      <c r="U92" s="20">
        <f>U93</f>
        <v>100</v>
      </c>
      <c r="V92" s="20">
        <v>0</v>
      </c>
      <c r="W92" s="20">
        <v>0</v>
      </c>
      <c r="X92" s="20">
        <v>0</v>
      </c>
      <c r="Y92" s="20">
        <v>0</v>
      </c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0">
        <f>AJ93</f>
        <v>1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7">
        <v>0</v>
      </c>
      <c r="AQ92" s="7">
        <v>0</v>
      </c>
      <c r="AR92" s="7">
        <v>0</v>
      </c>
      <c r="AS92" s="7">
        <v>0</v>
      </c>
      <c r="AT92" s="6" t="s">
        <v>154</v>
      </c>
    </row>
    <row r="93" spans="1:46" ht="15.75" x14ac:dyDescent="0.25">
      <c r="A93" s="9" t="s">
        <v>155</v>
      </c>
      <c r="B93" s="10" t="s">
        <v>65</v>
      </c>
      <c r="C93" s="10" t="s">
        <v>30</v>
      </c>
      <c r="D93" s="10" t="s">
        <v>32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33</v>
      </c>
      <c r="T93" s="9" t="s">
        <v>155</v>
      </c>
      <c r="U93" s="11">
        <f>U94</f>
        <v>100</v>
      </c>
      <c r="V93" s="11">
        <v>0</v>
      </c>
      <c r="W93" s="11">
        <v>0</v>
      </c>
      <c r="X93" s="11"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f>AJ94</f>
        <v>1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9" t="s">
        <v>155</v>
      </c>
    </row>
    <row r="94" spans="1:46" ht="94.5" customHeight="1" x14ac:dyDescent="0.25">
      <c r="A94" s="13" t="s">
        <v>156</v>
      </c>
      <c r="B94" s="10" t="s">
        <v>65</v>
      </c>
      <c r="C94" s="10" t="s">
        <v>30</v>
      </c>
      <c r="D94" s="10" t="s">
        <v>157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38</v>
      </c>
      <c r="T94" s="13" t="s">
        <v>156</v>
      </c>
      <c r="U94" s="11">
        <v>100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v>1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3" t="s">
        <v>156</v>
      </c>
    </row>
    <row r="95" spans="1:46" ht="15" x14ac:dyDescent="0.25"/>
    <row r="107" spans="1:41" ht="69" customHeight="1" x14ac:dyDescent="0.25">
      <c r="A107" s="31" t="s">
        <v>158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</row>
  </sheetData>
  <mergeCells count="37">
    <mergeCell ref="AJ2:AO2"/>
    <mergeCell ref="A107:AO107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2024-01-31T11:50:40Z</dcterms:modified>
</cp:coreProperties>
</file>